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45" windowWidth="11370" windowHeight="8250"/>
  </bookViews>
  <sheets>
    <sheet name="soil moisture" sheetId="1" r:id="rId1"/>
  </sheets>
  <definedNames>
    <definedName name="_xlnm.Print_Area" localSheetId="0">'soil moisture'!$A$1:$N$41</definedName>
    <definedName name="_xlnm.Print_Titles" localSheetId="0">'soil moisture'!$1:$7</definedName>
  </definedNames>
  <calcPr calcId="125725"/>
</workbook>
</file>

<file path=xl/calcChain.xml><?xml version="1.0" encoding="utf-8"?>
<calcChain xmlns="http://schemas.openxmlformats.org/spreadsheetml/2006/main">
  <c r="K32" i="1"/>
  <c r="K31"/>
  <c r="K30"/>
  <c r="K40"/>
  <c r="K39"/>
  <c r="K38"/>
  <c r="K37"/>
  <c r="K36"/>
  <c r="K35"/>
  <c r="K34"/>
  <c r="K33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</calcChain>
</file>

<file path=xl/sharedStrings.xml><?xml version="1.0" encoding="utf-8"?>
<sst xmlns="http://schemas.openxmlformats.org/spreadsheetml/2006/main" count="85" uniqueCount="77">
  <si>
    <t>Ethiopian Nile Irrigation and Drainage Project. Feasibility Studies for about 80,000 ha net Irrigation and Drainage Schemes</t>
  </si>
  <si>
    <t>SOILS, LAND USE AND LAND SUITABILITY</t>
  </si>
  <si>
    <t>Profile</t>
  </si>
  <si>
    <t>Lab.</t>
  </si>
  <si>
    <t>Soil</t>
  </si>
  <si>
    <t>% moisture (wt.)</t>
  </si>
  <si>
    <t>AWC</t>
  </si>
  <si>
    <t>Bulk density</t>
  </si>
  <si>
    <t>No.</t>
  </si>
  <si>
    <t>type</t>
  </si>
  <si>
    <t>depth, cm</t>
  </si>
  <si>
    <t>0.33 bar (pF2.5)</t>
  </si>
  <si>
    <t>15.0 bar (pF4.2)</t>
  </si>
  <si>
    <t>% vol.</t>
  </si>
  <si>
    <t>g/cc</t>
  </si>
  <si>
    <t>P24</t>
  </si>
  <si>
    <t>P18</t>
  </si>
  <si>
    <t>P16</t>
  </si>
  <si>
    <t>Core sample</t>
  </si>
  <si>
    <t>P20</t>
  </si>
  <si>
    <t>P23</t>
  </si>
  <si>
    <t>P27</t>
  </si>
  <si>
    <t>P29</t>
  </si>
  <si>
    <t>P34</t>
  </si>
  <si>
    <t>P35</t>
  </si>
  <si>
    <t>P43</t>
  </si>
  <si>
    <t>P46</t>
  </si>
  <si>
    <t>P50</t>
  </si>
  <si>
    <t>P52</t>
  </si>
  <si>
    <t>3.0 bar (pF3.5)</t>
  </si>
  <si>
    <t>N</t>
  </si>
  <si>
    <t>Location</t>
  </si>
  <si>
    <t>E</t>
  </si>
  <si>
    <t>VR1</t>
  </si>
  <si>
    <t>NT</t>
  </si>
  <si>
    <t>VR2</t>
  </si>
  <si>
    <t>P</t>
  </si>
  <si>
    <t>R2</t>
  </si>
  <si>
    <t>R1</t>
  </si>
  <si>
    <t>1008/10</t>
  </si>
  <si>
    <t>1009/10</t>
  </si>
  <si>
    <t>1010/10</t>
  </si>
  <si>
    <t>1011/10</t>
  </si>
  <si>
    <t>1012/10</t>
  </si>
  <si>
    <t>1013/10</t>
  </si>
  <si>
    <t>1014/10</t>
  </si>
  <si>
    <t>1015/10</t>
  </si>
  <si>
    <t>1016/10</t>
  </si>
  <si>
    <t>1017/10</t>
  </si>
  <si>
    <t>1018/10</t>
  </si>
  <si>
    <t>1019/10</t>
  </si>
  <si>
    <t>1020/10</t>
  </si>
  <si>
    <t>1021/10</t>
  </si>
  <si>
    <t>1022/10</t>
  </si>
  <si>
    <t>1023/10</t>
  </si>
  <si>
    <t>1024/10</t>
  </si>
  <si>
    <t>1025/10</t>
  </si>
  <si>
    <t>1026/10</t>
  </si>
  <si>
    <t>1027/10</t>
  </si>
  <si>
    <t>1028/10</t>
  </si>
  <si>
    <t>1029/10</t>
  </si>
  <si>
    <t>1030/10</t>
  </si>
  <si>
    <t>1031/10</t>
  </si>
  <si>
    <t>1032/10</t>
  </si>
  <si>
    <t>1033/10</t>
  </si>
  <si>
    <t>1034/10</t>
  </si>
  <si>
    <t>1035/10</t>
  </si>
  <si>
    <t>1036/10</t>
  </si>
  <si>
    <t>1037/10</t>
  </si>
  <si>
    <t>Porosity, %</t>
  </si>
  <si>
    <t>total</t>
  </si>
  <si>
    <t>air-filled</t>
  </si>
  <si>
    <t>ANNEX H:   SOIL MOISTURE, BULK DENSITY AND POROSITY MEASUREMENTS</t>
  </si>
  <si>
    <t>2660/10</t>
  </si>
  <si>
    <t>2661/10</t>
  </si>
  <si>
    <t>2662/10</t>
  </si>
  <si>
    <t>NEGESO DAM PROJECT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</si>
</sst>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.0"/>
  </numFmts>
  <fonts count="6">
    <font>
      <sz val="10"/>
      <name val="Arial"/>
      <family val="2"/>
    </font>
    <font>
      <sz val="11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sz val="10"/>
      <name val="Garamond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80">
    <xf numFmtId="0" fontId="0" fillId="0" borderId="0" xfId="0"/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left"/>
    </xf>
    <xf numFmtId="165" fontId="3" fillId="0" borderId="3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165" fontId="3" fillId="0" borderId="29" xfId="0" applyNumberFormat="1" applyFont="1" applyFill="1" applyBorder="1" applyAlignment="1">
      <alignment horizontal="center"/>
    </xf>
    <xf numFmtId="165" fontId="3" fillId="0" borderId="30" xfId="0" applyNumberFormat="1" applyFont="1" applyFill="1" applyBorder="1" applyAlignment="1">
      <alignment horizontal="center"/>
    </xf>
    <xf numFmtId="165" fontId="3" fillId="0" borderId="31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28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165" fontId="4" fillId="0" borderId="18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165" fontId="4" fillId="0" borderId="17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65" fontId="4" fillId="0" borderId="15" xfId="0" applyNumberFormat="1" applyFont="1" applyFill="1" applyBorder="1" applyAlignment="1">
      <alignment horizontal="center"/>
    </xf>
    <xf numFmtId="165" fontId="4" fillId="0" borderId="20" xfId="0" applyNumberFormat="1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165" fontId="4" fillId="0" borderId="23" xfId="0" applyNumberFormat="1" applyFont="1" applyFill="1" applyBorder="1" applyAlignment="1">
      <alignment horizontal="center"/>
    </xf>
    <xf numFmtId="165" fontId="4" fillId="0" borderId="24" xfId="0" applyNumberFormat="1" applyFont="1" applyFill="1" applyBorder="1" applyAlignment="1">
      <alignment horizontal="center"/>
    </xf>
    <xf numFmtId="165" fontId="4" fillId="0" borderId="21" xfId="0" applyNumberFormat="1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165" fontId="4" fillId="0" borderId="16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28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28" xfId="2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/>
    </xf>
    <xf numFmtId="164" fontId="4" fillId="0" borderId="28" xfId="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0" xfId="0" applyFont="1" applyFill="1"/>
    <xf numFmtId="1" fontId="3" fillId="0" borderId="0" xfId="0" applyNumberFormat="1" applyFont="1" applyFill="1"/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1" fontId="4" fillId="0" borderId="1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165" fontId="4" fillId="0" borderId="32" xfId="0" applyNumberFormat="1" applyFont="1" applyFill="1" applyBorder="1" applyAlignment="1">
      <alignment horizontal="center"/>
    </xf>
    <xf numFmtId="1" fontId="4" fillId="0" borderId="22" xfId="0" applyNumberFormat="1" applyFont="1" applyFill="1" applyBorder="1" applyAlignment="1">
      <alignment horizontal="center"/>
    </xf>
    <xf numFmtId="1" fontId="4" fillId="0" borderId="32" xfId="0" applyNumberFormat="1" applyFont="1" applyFill="1" applyBorder="1" applyAlignment="1">
      <alignment horizontal="center"/>
    </xf>
    <xf numFmtId="1" fontId="3" fillId="0" borderId="0" xfId="0" applyNumberFormat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164" fontId="4" fillId="0" borderId="7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165" fontId="4" fillId="0" borderId="35" xfId="0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center"/>
    </xf>
    <xf numFmtId="1" fontId="4" fillId="0" borderId="0" xfId="0" applyNumberFormat="1" applyFont="1" applyFill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25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</cellXfs>
  <cellStyles count="4">
    <cellStyle name="Normal" xfId="0" builtinId="0"/>
    <cellStyle name="Normal 16" xfId="2"/>
    <cellStyle name="Normal 21" xfId="3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tabSelected="1" zoomScaleNormal="100" zoomScaleSheetLayoutView="100" workbookViewId="0">
      <pane ySplit="7" topLeftCell="A19" activePane="bottomLeft" state="frozen"/>
      <selection pane="bottomLeft" activeCell="H20" sqref="H20"/>
    </sheetView>
  </sheetViews>
  <sheetFormatPr defaultRowHeight="12.75"/>
  <cols>
    <col min="1" max="3" width="8.140625" style="47" customWidth="1"/>
    <col min="4" max="4" width="7" style="47" customWidth="1"/>
    <col min="5" max="5" width="9.140625" style="47"/>
    <col min="6" max="6" width="11.140625" style="47" customWidth="1"/>
    <col min="7" max="7" width="14.28515625" style="48" customWidth="1"/>
    <col min="8" max="8" width="14.7109375" style="48" customWidth="1"/>
    <col min="9" max="9" width="15.28515625" style="48" customWidth="1"/>
    <col min="10" max="10" width="10.42578125" style="48" customWidth="1"/>
    <col min="11" max="11" width="9.7109375" style="47" customWidth="1"/>
    <col min="12" max="12" width="7.28515625" style="47" customWidth="1"/>
    <col min="13" max="13" width="8.140625" style="53" customWidth="1"/>
    <col min="14" max="14" width="3.7109375" style="49" customWidth="1"/>
    <col min="15" max="16384" width="9.140625" style="49"/>
  </cols>
  <sheetData>
    <row r="1" spans="1:16" s="1" customFormat="1" ht="15">
      <c r="A1" s="1" t="s">
        <v>0</v>
      </c>
      <c r="D1" s="2"/>
      <c r="F1" s="2"/>
      <c r="G1" s="3"/>
      <c r="H1" s="3"/>
      <c r="I1" s="11"/>
      <c r="J1" s="11"/>
      <c r="L1" s="51"/>
      <c r="M1" s="52"/>
    </row>
    <row r="2" spans="1:16" s="1" customFormat="1" ht="15">
      <c r="A2" s="4" t="s">
        <v>76</v>
      </c>
      <c r="B2" s="4"/>
      <c r="C2" s="4"/>
      <c r="D2" s="2"/>
      <c r="E2" s="4"/>
      <c r="F2" s="2"/>
      <c r="G2" s="3"/>
      <c r="H2" s="3"/>
      <c r="I2" s="11"/>
      <c r="J2" s="11"/>
      <c r="L2" s="51"/>
      <c r="M2" s="52"/>
    </row>
    <row r="3" spans="1:16" s="1" customFormat="1" ht="15">
      <c r="A3" s="4" t="s">
        <v>1</v>
      </c>
      <c r="B3" s="4"/>
      <c r="C3" s="4"/>
      <c r="D3" s="2"/>
      <c r="E3" s="4"/>
      <c r="F3" s="2"/>
      <c r="G3" s="3"/>
      <c r="H3" s="3"/>
      <c r="I3" s="11"/>
      <c r="J3" s="11"/>
      <c r="L3" s="51"/>
      <c r="M3" s="52"/>
    </row>
    <row r="4" spans="1:16" s="1" customFormat="1" ht="15">
      <c r="A4" s="4" t="s">
        <v>72</v>
      </c>
      <c r="B4" s="4"/>
      <c r="C4" s="4"/>
      <c r="D4" s="2"/>
      <c r="E4" s="4"/>
      <c r="F4" s="2"/>
      <c r="G4" s="3"/>
      <c r="H4" s="3"/>
      <c r="I4" s="11"/>
      <c r="J4" s="11"/>
      <c r="L4" s="51"/>
      <c r="M4" s="52"/>
    </row>
    <row r="6" spans="1:16" s="14" customFormat="1">
      <c r="A6" s="5" t="s">
        <v>2</v>
      </c>
      <c r="B6" s="75" t="s">
        <v>31</v>
      </c>
      <c r="C6" s="76"/>
      <c r="D6" s="5" t="s">
        <v>4</v>
      </c>
      <c r="E6" s="5" t="s">
        <v>3</v>
      </c>
      <c r="F6" s="5" t="s">
        <v>18</v>
      </c>
      <c r="G6" s="77" t="s">
        <v>5</v>
      </c>
      <c r="H6" s="78"/>
      <c r="I6" s="79"/>
      <c r="J6" s="12" t="s">
        <v>7</v>
      </c>
      <c r="K6" s="13" t="s">
        <v>6</v>
      </c>
      <c r="L6" s="75" t="s">
        <v>69</v>
      </c>
      <c r="M6" s="76"/>
      <c r="P6" s="49"/>
    </row>
    <row r="7" spans="1:16" s="14" customFormat="1">
      <c r="A7" s="6" t="s">
        <v>8</v>
      </c>
      <c r="B7" s="6" t="s">
        <v>32</v>
      </c>
      <c r="C7" s="6" t="s">
        <v>30</v>
      </c>
      <c r="D7" s="6" t="s">
        <v>9</v>
      </c>
      <c r="E7" s="6" t="s">
        <v>8</v>
      </c>
      <c r="F7" s="6" t="s">
        <v>10</v>
      </c>
      <c r="G7" s="15" t="s">
        <v>11</v>
      </c>
      <c r="H7" s="16" t="s">
        <v>29</v>
      </c>
      <c r="I7" s="17" t="s">
        <v>12</v>
      </c>
      <c r="J7" s="73" t="s">
        <v>14</v>
      </c>
      <c r="K7" s="6" t="s">
        <v>13</v>
      </c>
      <c r="L7" s="61" t="s">
        <v>70</v>
      </c>
      <c r="M7" s="54" t="s">
        <v>71</v>
      </c>
      <c r="P7" s="49"/>
    </row>
    <row r="8" spans="1:16" s="14" customFormat="1">
      <c r="A8" s="18" t="s">
        <v>17</v>
      </c>
      <c r="B8" s="19">
        <v>253017</v>
      </c>
      <c r="C8" s="20">
        <v>984499</v>
      </c>
      <c r="D8" s="21" t="s">
        <v>33</v>
      </c>
      <c r="E8" s="21" t="s">
        <v>39</v>
      </c>
      <c r="F8" s="21">
        <v>18</v>
      </c>
      <c r="G8" s="22">
        <v>44.2</v>
      </c>
      <c r="H8" s="23">
        <v>32.26</v>
      </c>
      <c r="I8" s="24">
        <v>21.75</v>
      </c>
      <c r="J8" s="25">
        <v>1.43</v>
      </c>
      <c r="K8" s="25">
        <f>(G8-I8)*J8</f>
        <v>32.103500000000004</v>
      </c>
      <c r="L8" s="55">
        <v>46.037735849056602</v>
      </c>
      <c r="M8" s="56">
        <v>0</v>
      </c>
      <c r="N8" s="50"/>
      <c r="P8" s="74"/>
    </row>
    <row r="9" spans="1:16" s="14" customFormat="1">
      <c r="A9" s="7"/>
      <c r="B9" s="9"/>
      <c r="C9" s="10"/>
      <c r="D9" s="8"/>
      <c r="E9" s="8" t="s">
        <v>40</v>
      </c>
      <c r="F9" s="8">
        <v>58</v>
      </c>
      <c r="G9" s="26">
        <v>51.14</v>
      </c>
      <c r="H9" s="27">
        <v>36.99</v>
      </c>
      <c r="I9" s="28">
        <v>19.600000000000001</v>
      </c>
      <c r="J9" s="30">
        <v>1.34</v>
      </c>
      <c r="K9" s="29">
        <f t="shared" ref="K9:K40" si="0">(G9-I9)*J9</f>
        <v>42.263600000000004</v>
      </c>
      <c r="L9" s="57">
        <v>49.433962264150942</v>
      </c>
      <c r="M9" s="58">
        <v>0</v>
      </c>
      <c r="N9" s="50"/>
      <c r="P9" s="74"/>
    </row>
    <row r="10" spans="1:16" s="14" customFormat="1">
      <c r="A10" s="18" t="s">
        <v>16</v>
      </c>
      <c r="B10" s="19">
        <v>252102</v>
      </c>
      <c r="C10" s="20">
        <v>989922</v>
      </c>
      <c r="D10" s="21" t="s">
        <v>33</v>
      </c>
      <c r="E10" s="21" t="s">
        <v>41</v>
      </c>
      <c r="F10" s="21">
        <v>20</v>
      </c>
      <c r="G10" s="22">
        <v>37.83</v>
      </c>
      <c r="H10" s="23">
        <v>25.18</v>
      </c>
      <c r="I10" s="23">
        <v>18.75</v>
      </c>
      <c r="J10" s="25">
        <v>1.69</v>
      </c>
      <c r="K10" s="25">
        <f t="shared" si="0"/>
        <v>32.245199999999997</v>
      </c>
      <c r="L10" s="55">
        <v>36.226415094339629</v>
      </c>
      <c r="M10" s="56">
        <v>0</v>
      </c>
      <c r="N10" s="50"/>
      <c r="P10" s="74"/>
    </row>
    <row r="11" spans="1:16" s="14" customFormat="1">
      <c r="A11" s="7"/>
      <c r="B11" s="9"/>
      <c r="C11" s="10"/>
      <c r="D11" s="8"/>
      <c r="E11" s="8" t="s">
        <v>42</v>
      </c>
      <c r="F11" s="8">
        <v>69</v>
      </c>
      <c r="G11" s="26">
        <v>43.32</v>
      </c>
      <c r="H11" s="27">
        <v>24.04</v>
      </c>
      <c r="I11" s="27">
        <v>20.6</v>
      </c>
      <c r="J11" s="30">
        <v>1.51</v>
      </c>
      <c r="K11" s="29">
        <f t="shared" si="0"/>
        <v>34.307200000000002</v>
      </c>
      <c r="L11" s="57">
        <v>43.018867924528301</v>
      </c>
      <c r="M11" s="58">
        <v>0</v>
      </c>
      <c r="N11" s="50"/>
      <c r="P11" s="74"/>
    </row>
    <row r="12" spans="1:16" s="14" customFormat="1">
      <c r="A12" s="18" t="s">
        <v>19</v>
      </c>
      <c r="B12" s="19">
        <v>255514</v>
      </c>
      <c r="C12" s="20">
        <v>991520</v>
      </c>
      <c r="D12" s="21" t="s">
        <v>33</v>
      </c>
      <c r="E12" s="21" t="s">
        <v>43</v>
      </c>
      <c r="F12" s="21">
        <v>20</v>
      </c>
      <c r="G12" s="22">
        <v>44.91</v>
      </c>
      <c r="H12" s="23">
        <v>31.5</v>
      </c>
      <c r="I12" s="24">
        <v>23.36</v>
      </c>
      <c r="J12" s="25">
        <v>1.44</v>
      </c>
      <c r="K12" s="25">
        <f t="shared" si="0"/>
        <v>31.031999999999996</v>
      </c>
      <c r="L12" s="55">
        <v>45.660377358490564</v>
      </c>
      <c r="M12" s="56">
        <v>0</v>
      </c>
      <c r="N12" s="50"/>
      <c r="P12" s="74"/>
    </row>
    <row r="13" spans="1:16" s="14" customFormat="1">
      <c r="A13" s="7"/>
      <c r="B13" s="9"/>
      <c r="C13" s="10"/>
      <c r="D13" s="8"/>
      <c r="E13" s="8" t="s">
        <v>44</v>
      </c>
      <c r="F13" s="8">
        <v>60</v>
      </c>
      <c r="G13" s="26">
        <v>45.63</v>
      </c>
      <c r="H13" s="27">
        <v>35</v>
      </c>
      <c r="I13" s="28">
        <v>17.739999999999998</v>
      </c>
      <c r="J13" s="30">
        <v>1.47</v>
      </c>
      <c r="K13" s="29">
        <f t="shared" si="0"/>
        <v>40.998300000000008</v>
      </c>
      <c r="L13" s="57">
        <v>44.528301886792455</v>
      </c>
      <c r="M13" s="58">
        <v>0</v>
      </c>
      <c r="N13" s="50"/>
      <c r="P13" s="74"/>
    </row>
    <row r="14" spans="1:16" s="14" customFormat="1">
      <c r="A14" s="18" t="s">
        <v>20</v>
      </c>
      <c r="B14" s="19">
        <v>254004</v>
      </c>
      <c r="C14" s="20">
        <v>995988</v>
      </c>
      <c r="D14" s="21" t="s">
        <v>34</v>
      </c>
      <c r="E14" s="21" t="s">
        <v>45</v>
      </c>
      <c r="F14" s="21">
        <v>15</v>
      </c>
      <c r="G14" s="22">
        <v>30.11</v>
      </c>
      <c r="H14" s="23">
        <v>22.71</v>
      </c>
      <c r="I14" s="23">
        <v>15.99</v>
      </c>
      <c r="J14" s="25">
        <v>1.18</v>
      </c>
      <c r="K14" s="25">
        <f t="shared" si="0"/>
        <v>16.6616</v>
      </c>
      <c r="L14" s="55">
        <v>55.471698113207545</v>
      </c>
      <c r="M14" s="56">
        <v>19.94189811320755</v>
      </c>
      <c r="N14" s="50"/>
      <c r="P14" s="74"/>
    </row>
    <row r="15" spans="1:16" s="14" customFormat="1">
      <c r="A15" s="31"/>
      <c r="B15" s="10"/>
      <c r="C15" s="10"/>
      <c r="D15" s="9"/>
      <c r="E15" s="9" t="s">
        <v>46</v>
      </c>
      <c r="F15" s="9">
        <v>44</v>
      </c>
      <c r="G15" s="32">
        <v>33.29</v>
      </c>
      <c r="H15" s="33">
        <v>26.29</v>
      </c>
      <c r="I15" s="33">
        <v>17.670000000000002</v>
      </c>
      <c r="J15" s="29">
        <v>1.1100000000000001</v>
      </c>
      <c r="K15" s="29">
        <f t="shared" si="0"/>
        <v>17.338199999999997</v>
      </c>
      <c r="L15" s="57">
        <v>58.1132075471698</v>
      </c>
      <c r="M15" s="58">
        <v>21.161307547169798</v>
      </c>
      <c r="N15" s="50"/>
      <c r="P15" s="74"/>
    </row>
    <row r="16" spans="1:16" s="14" customFormat="1">
      <c r="A16" s="34" t="s">
        <v>15</v>
      </c>
      <c r="B16" s="19">
        <v>251517</v>
      </c>
      <c r="C16" s="20">
        <v>995984</v>
      </c>
      <c r="D16" s="35" t="s">
        <v>36</v>
      </c>
      <c r="E16" s="35" t="s">
        <v>47</v>
      </c>
      <c r="F16" s="35">
        <v>10</v>
      </c>
      <c r="G16" s="36">
        <v>26.49</v>
      </c>
      <c r="H16" s="37">
        <v>16.18</v>
      </c>
      <c r="I16" s="37">
        <v>11.96</v>
      </c>
      <c r="J16" s="38">
        <v>1.45</v>
      </c>
      <c r="K16" s="25">
        <f t="shared" si="0"/>
        <v>21.068499999999997</v>
      </c>
      <c r="L16" s="55">
        <v>45.283018867924532</v>
      </c>
      <c r="M16" s="56">
        <v>6.8725188679245335</v>
      </c>
      <c r="N16" s="50"/>
      <c r="P16" s="74"/>
    </row>
    <row r="17" spans="1:16" s="14" customFormat="1">
      <c r="A17" s="7"/>
      <c r="B17" s="39"/>
      <c r="C17" s="39"/>
      <c r="D17" s="8"/>
      <c r="E17" s="8" t="s">
        <v>48</v>
      </c>
      <c r="F17" s="8">
        <v>48</v>
      </c>
      <c r="G17" s="26">
        <v>25.59</v>
      </c>
      <c r="H17" s="27">
        <v>20.72</v>
      </c>
      <c r="I17" s="27">
        <v>14.31</v>
      </c>
      <c r="J17" s="30">
        <v>1.39</v>
      </c>
      <c r="K17" s="30">
        <f t="shared" si="0"/>
        <v>15.679199999999998</v>
      </c>
      <c r="L17" s="59">
        <v>47.547169811320757</v>
      </c>
      <c r="M17" s="60">
        <v>11.97706981132076</v>
      </c>
      <c r="N17" s="50"/>
      <c r="P17" s="74"/>
    </row>
    <row r="18" spans="1:16" s="14" customFormat="1">
      <c r="A18" s="31"/>
      <c r="B18" s="10"/>
      <c r="C18" s="10"/>
      <c r="D18" s="9"/>
      <c r="E18" s="9" t="s">
        <v>49</v>
      </c>
      <c r="F18" s="9">
        <v>93</v>
      </c>
      <c r="G18" s="32">
        <v>26.93</v>
      </c>
      <c r="H18" s="33">
        <v>19.07</v>
      </c>
      <c r="I18" s="33">
        <v>14.43</v>
      </c>
      <c r="J18" s="29">
        <v>1.45</v>
      </c>
      <c r="K18" s="29">
        <f t="shared" si="0"/>
        <v>18.125</v>
      </c>
      <c r="L18" s="57">
        <v>45.283018867924532</v>
      </c>
      <c r="M18" s="58">
        <v>6.2345188679245354</v>
      </c>
      <c r="N18" s="50"/>
      <c r="P18" s="74"/>
    </row>
    <row r="19" spans="1:16" s="14" customFormat="1">
      <c r="A19" s="18" t="s">
        <v>21</v>
      </c>
      <c r="B19" s="19">
        <v>257990</v>
      </c>
      <c r="C19" s="20">
        <v>994520</v>
      </c>
      <c r="D19" s="21" t="s">
        <v>34</v>
      </c>
      <c r="E19" s="21" t="s">
        <v>50</v>
      </c>
      <c r="F19" s="21">
        <v>15</v>
      </c>
      <c r="G19" s="22">
        <v>32.479999999999997</v>
      </c>
      <c r="H19" s="23">
        <v>22.28</v>
      </c>
      <c r="I19" s="24">
        <v>15.86</v>
      </c>
      <c r="J19" s="25">
        <v>1.0900000000000001</v>
      </c>
      <c r="K19" s="25">
        <f t="shared" si="0"/>
        <v>18.1158</v>
      </c>
      <c r="L19" s="55">
        <v>58.867924528301884</v>
      </c>
      <c r="M19" s="56">
        <v>23.464724528301886</v>
      </c>
      <c r="N19" s="50"/>
      <c r="P19" s="74"/>
    </row>
    <row r="20" spans="1:16" s="14" customFormat="1">
      <c r="A20" s="7"/>
      <c r="B20" s="9"/>
      <c r="C20" s="10"/>
      <c r="D20" s="8"/>
      <c r="E20" s="8" t="s">
        <v>51</v>
      </c>
      <c r="F20" s="8">
        <v>57</v>
      </c>
      <c r="G20" s="26">
        <v>33.985999999999997</v>
      </c>
      <c r="H20" s="27">
        <v>26.93</v>
      </c>
      <c r="I20" s="28">
        <v>19.559999999999999</v>
      </c>
      <c r="J20" s="30">
        <v>1.22</v>
      </c>
      <c r="K20" s="29">
        <f t="shared" si="0"/>
        <v>17.599719999999998</v>
      </c>
      <c r="L20" s="57">
        <v>53.962264150943398</v>
      </c>
      <c r="M20" s="58">
        <v>12.499344150943401</v>
      </c>
      <c r="N20" s="50"/>
      <c r="P20" s="74"/>
    </row>
    <row r="21" spans="1:16" s="14" customFormat="1">
      <c r="A21" s="18" t="s">
        <v>22</v>
      </c>
      <c r="B21" s="19">
        <v>262933</v>
      </c>
      <c r="C21" s="20">
        <v>990686</v>
      </c>
      <c r="D21" s="21" t="s">
        <v>38</v>
      </c>
      <c r="E21" s="21" t="s">
        <v>52</v>
      </c>
      <c r="F21" s="21">
        <v>15</v>
      </c>
      <c r="G21" s="22">
        <v>21.43</v>
      </c>
      <c r="H21" s="23">
        <v>18</v>
      </c>
      <c r="I21" s="24">
        <v>16</v>
      </c>
      <c r="J21" s="25">
        <v>1.43</v>
      </c>
      <c r="K21" s="25">
        <f t="shared" si="0"/>
        <v>7.764899999999999</v>
      </c>
      <c r="L21" s="55">
        <v>46.037735849056602</v>
      </c>
      <c r="M21" s="56">
        <v>15.392835849056603</v>
      </c>
      <c r="N21" s="50"/>
      <c r="P21" s="74"/>
    </row>
    <row r="22" spans="1:16" s="14" customFormat="1">
      <c r="A22" s="7"/>
      <c r="B22" s="39"/>
      <c r="C22" s="39"/>
      <c r="D22" s="8"/>
      <c r="E22" s="8" t="s">
        <v>53</v>
      </c>
      <c r="F22" s="8">
        <v>30</v>
      </c>
      <c r="G22" s="26">
        <v>25.78</v>
      </c>
      <c r="H22" s="27">
        <v>21.73</v>
      </c>
      <c r="I22" s="28">
        <v>16.190000000000001</v>
      </c>
      <c r="J22" s="30">
        <v>1.45</v>
      </c>
      <c r="K22" s="30">
        <f t="shared" si="0"/>
        <v>13.9055</v>
      </c>
      <c r="L22" s="59">
        <v>45.283018867924532</v>
      </c>
      <c r="M22" s="60">
        <v>7.9020188679245322</v>
      </c>
      <c r="N22" s="50"/>
      <c r="P22" s="74"/>
    </row>
    <row r="23" spans="1:16" s="14" customFormat="1">
      <c r="A23" s="31"/>
      <c r="B23" s="10"/>
      <c r="C23" s="10"/>
      <c r="D23" s="9"/>
      <c r="E23" s="9" t="s">
        <v>54</v>
      </c>
      <c r="F23" s="9">
        <v>75</v>
      </c>
      <c r="G23" s="32">
        <v>28.1</v>
      </c>
      <c r="H23" s="33">
        <v>20.73</v>
      </c>
      <c r="I23" s="40">
        <v>12.98</v>
      </c>
      <c r="J23" s="29">
        <v>1.23</v>
      </c>
      <c r="K23" s="29">
        <f t="shared" si="0"/>
        <v>18.5976</v>
      </c>
      <c r="L23" s="57">
        <v>53.584905660377359</v>
      </c>
      <c r="M23" s="58">
        <v>19.021905660377357</v>
      </c>
      <c r="N23" s="50"/>
      <c r="P23" s="74"/>
    </row>
    <row r="24" spans="1:16" s="14" customFormat="1">
      <c r="A24" s="18" t="s">
        <v>23</v>
      </c>
      <c r="B24" s="19">
        <v>253488</v>
      </c>
      <c r="C24" s="20">
        <v>996484</v>
      </c>
      <c r="D24" s="21" t="s">
        <v>35</v>
      </c>
      <c r="E24" s="21" t="s">
        <v>55</v>
      </c>
      <c r="F24" s="21">
        <v>12</v>
      </c>
      <c r="G24" s="22">
        <v>36.99</v>
      </c>
      <c r="H24" s="23">
        <v>26.72</v>
      </c>
      <c r="I24" s="24">
        <v>22.19</v>
      </c>
      <c r="J24" s="25">
        <v>1.21</v>
      </c>
      <c r="K24" s="25">
        <f t="shared" si="0"/>
        <v>17.908000000000001</v>
      </c>
      <c r="L24" s="55">
        <v>54.339622641509436</v>
      </c>
      <c r="M24" s="56">
        <v>9.5817226415094368</v>
      </c>
      <c r="N24" s="50"/>
      <c r="P24" s="74"/>
    </row>
    <row r="25" spans="1:16" s="14" customFormat="1">
      <c r="A25" s="7"/>
      <c r="B25" s="9"/>
      <c r="C25" s="10"/>
      <c r="D25" s="8"/>
      <c r="E25" s="8" t="s">
        <v>56</v>
      </c>
      <c r="F25" s="8">
        <v>46</v>
      </c>
      <c r="G25" s="26">
        <v>50.61</v>
      </c>
      <c r="H25" s="27">
        <v>31.64</v>
      </c>
      <c r="I25" s="28">
        <v>25.27</v>
      </c>
      <c r="J25" s="30">
        <v>1.4</v>
      </c>
      <c r="K25" s="29">
        <f t="shared" si="0"/>
        <v>35.475999999999999</v>
      </c>
      <c r="L25" s="57">
        <v>47.169811320754718</v>
      </c>
      <c r="M25" s="58">
        <v>0</v>
      </c>
      <c r="N25" s="50"/>
      <c r="P25" s="74"/>
    </row>
    <row r="26" spans="1:16" s="14" customFormat="1">
      <c r="A26" s="18" t="s">
        <v>24</v>
      </c>
      <c r="B26" s="19">
        <v>255513</v>
      </c>
      <c r="C26" s="20">
        <v>994992</v>
      </c>
      <c r="D26" s="21" t="s">
        <v>33</v>
      </c>
      <c r="E26" s="21" t="s">
        <v>57</v>
      </c>
      <c r="F26" s="21">
        <v>10</v>
      </c>
      <c r="G26" s="22">
        <v>36.479999999999997</v>
      </c>
      <c r="H26" s="23">
        <v>29.24</v>
      </c>
      <c r="I26" s="24">
        <v>21.1</v>
      </c>
      <c r="J26" s="25">
        <v>1.46</v>
      </c>
      <c r="K26" s="25">
        <f t="shared" si="0"/>
        <v>22.454799999999992</v>
      </c>
      <c r="L26" s="55">
        <v>44.905660377358494</v>
      </c>
      <c r="M26" s="56">
        <v>0</v>
      </c>
      <c r="N26" s="50"/>
      <c r="P26" s="74"/>
    </row>
    <row r="27" spans="1:16" s="14" customFormat="1">
      <c r="A27" s="7"/>
      <c r="B27" s="9"/>
      <c r="C27" s="10"/>
      <c r="D27" s="8"/>
      <c r="E27" s="8" t="s">
        <v>58</v>
      </c>
      <c r="F27" s="8">
        <v>70</v>
      </c>
      <c r="G27" s="26">
        <v>42.99</v>
      </c>
      <c r="H27" s="27">
        <v>31.79</v>
      </c>
      <c r="I27" s="28">
        <v>27.09</v>
      </c>
      <c r="J27" s="30">
        <v>1.51</v>
      </c>
      <c r="K27" s="29">
        <f t="shared" si="0"/>
        <v>24.009000000000004</v>
      </c>
      <c r="L27" s="57">
        <v>43.018867924528301</v>
      </c>
      <c r="M27" s="58">
        <v>0</v>
      </c>
      <c r="N27" s="50"/>
      <c r="P27" s="74"/>
    </row>
    <row r="28" spans="1:16" s="14" customFormat="1">
      <c r="A28" s="18" t="s">
        <v>25</v>
      </c>
      <c r="B28" s="68">
        <v>266614</v>
      </c>
      <c r="C28" s="68">
        <v>988443</v>
      </c>
      <c r="D28" s="21" t="s">
        <v>37</v>
      </c>
      <c r="E28" s="21" t="s">
        <v>59</v>
      </c>
      <c r="F28" s="21">
        <v>17</v>
      </c>
      <c r="G28" s="22">
        <v>22.51</v>
      </c>
      <c r="H28" s="22">
        <v>19.02</v>
      </c>
      <c r="I28" s="24">
        <v>12.43</v>
      </c>
      <c r="J28" s="25">
        <v>1.17</v>
      </c>
      <c r="K28" s="72">
        <f t="shared" si="0"/>
        <v>11.793600000000001</v>
      </c>
      <c r="L28" s="55">
        <v>55.849056603773583</v>
      </c>
      <c r="M28" s="56">
        <v>29.512356603773583</v>
      </c>
      <c r="N28" s="50"/>
      <c r="P28" s="74"/>
    </row>
    <row r="29" spans="1:16" s="66" customFormat="1">
      <c r="A29" s="7"/>
      <c r="B29" s="8"/>
      <c r="C29" s="8"/>
      <c r="D29" s="8"/>
      <c r="E29" s="8" t="s">
        <v>60</v>
      </c>
      <c r="F29" s="8">
        <v>52</v>
      </c>
      <c r="G29" s="26">
        <v>27.14</v>
      </c>
      <c r="H29" s="26">
        <v>23.43</v>
      </c>
      <c r="I29" s="28">
        <v>15.16</v>
      </c>
      <c r="J29" s="30">
        <v>1.27</v>
      </c>
      <c r="K29" s="70">
        <f>(G29-I29)*J29</f>
        <v>15.214600000000001</v>
      </c>
      <c r="L29" s="59">
        <v>52.075471698113205</v>
      </c>
      <c r="M29" s="60">
        <v>17.607671698113201</v>
      </c>
      <c r="N29" s="65"/>
      <c r="O29" s="14"/>
      <c r="P29" s="74"/>
    </row>
    <row r="30" spans="1:16" s="66" customFormat="1">
      <c r="A30" s="7"/>
      <c r="B30" s="69"/>
      <c r="C30" s="69"/>
      <c r="D30" s="8"/>
      <c r="E30" s="8" t="s">
        <v>73</v>
      </c>
      <c r="F30" s="8">
        <v>0</v>
      </c>
      <c r="G30" s="26">
        <v>27</v>
      </c>
      <c r="H30" s="26">
        <v>17</v>
      </c>
      <c r="I30" s="28">
        <v>10</v>
      </c>
      <c r="J30" s="30">
        <v>1.1000000000000001</v>
      </c>
      <c r="K30" s="70">
        <f>(G30-I30)*J30</f>
        <v>18.700000000000003</v>
      </c>
      <c r="L30" s="59">
        <v>59</v>
      </c>
      <c r="M30" s="60">
        <v>29.299999999999997</v>
      </c>
      <c r="N30" s="65"/>
      <c r="O30" s="14"/>
      <c r="P30" s="74"/>
    </row>
    <row r="31" spans="1:16" s="66" customFormat="1">
      <c r="A31" s="7"/>
      <c r="B31" s="69"/>
      <c r="C31" s="69"/>
      <c r="D31" s="8"/>
      <c r="E31" s="8" t="s">
        <v>74</v>
      </c>
      <c r="F31" s="8">
        <v>25</v>
      </c>
      <c r="G31" s="26">
        <v>28</v>
      </c>
      <c r="H31" s="26">
        <v>18</v>
      </c>
      <c r="I31" s="28">
        <v>11</v>
      </c>
      <c r="J31" s="30">
        <v>1.2</v>
      </c>
      <c r="K31" s="70">
        <f>(G31-I31)*J31</f>
        <v>20.399999999999999</v>
      </c>
      <c r="L31" s="59">
        <v>55</v>
      </c>
      <c r="M31" s="60">
        <v>21.4</v>
      </c>
      <c r="N31" s="65"/>
      <c r="O31" s="14"/>
      <c r="P31" s="74"/>
    </row>
    <row r="32" spans="1:16" s="67" customFormat="1">
      <c r="A32" s="31"/>
      <c r="B32" s="9"/>
      <c r="C32" s="9"/>
      <c r="D32" s="9"/>
      <c r="E32" s="9" t="s">
        <v>75</v>
      </c>
      <c r="F32" s="9">
        <v>60</v>
      </c>
      <c r="G32" s="32">
        <v>30</v>
      </c>
      <c r="H32" s="32">
        <v>20</v>
      </c>
      <c r="I32" s="40">
        <v>11</v>
      </c>
      <c r="J32" s="29">
        <v>1.2</v>
      </c>
      <c r="K32" s="71">
        <f>(G32-I32)*J32</f>
        <v>22.8</v>
      </c>
      <c r="L32" s="31">
        <v>55</v>
      </c>
      <c r="M32" s="58">
        <v>19</v>
      </c>
      <c r="O32" s="14"/>
      <c r="P32" s="74"/>
    </row>
    <row r="33" spans="1:16" s="14" customFormat="1">
      <c r="A33" s="34" t="s">
        <v>26</v>
      </c>
      <c r="B33" s="41">
        <v>259355</v>
      </c>
      <c r="C33" s="42">
        <v>992938</v>
      </c>
      <c r="D33" s="35" t="s">
        <v>38</v>
      </c>
      <c r="E33" s="35" t="s">
        <v>61</v>
      </c>
      <c r="F33" s="35">
        <v>20</v>
      </c>
      <c r="G33" s="36">
        <v>25.01</v>
      </c>
      <c r="H33" s="37">
        <v>24.06</v>
      </c>
      <c r="I33" s="62">
        <v>15.09</v>
      </c>
      <c r="J33" s="38">
        <v>1.42</v>
      </c>
      <c r="K33" s="38">
        <f t="shared" si="0"/>
        <v>14.086400000000001</v>
      </c>
      <c r="L33" s="63">
        <v>46.415094339622641</v>
      </c>
      <c r="M33" s="64">
        <v>10.900894339622639</v>
      </c>
      <c r="N33" s="50"/>
      <c r="P33" s="74"/>
    </row>
    <row r="34" spans="1:16" s="14" customFormat="1">
      <c r="A34" s="7"/>
      <c r="B34" s="9"/>
      <c r="C34" s="10"/>
      <c r="D34" s="8"/>
      <c r="E34" s="8" t="s">
        <v>62</v>
      </c>
      <c r="F34" s="8">
        <v>45</v>
      </c>
      <c r="G34" s="26">
        <v>26.21</v>
      </c>
      <c r="H34" s="27">
        <v>22.81</v>
      </c>
      <c r="I34" s="28">
        <v>20.57</v>
      </c>
      <c r="J34" s="30">
        <v>1.27</v>
      </c>
      <c r="K34" s="29">
        <f t="shared" si="0"/>
        <v>7.1628000000000007</v>
      </c>
      <c r="L34" s="57">
        <v>52.075471698113205</v>
      </c>
      <c r="M34" s="58">
        <v>18.788771698113202</v>
      </c>
      <c r="N34" s="50"/>
      <c r="P34" s="74"/>
    </row>
    <row r="35" spans="1:16" s="14" customFormat="1">
      <c r="A35" s="18" t="s">
        <v>27</v>
      </c>
      <c r="B35" s="43">
        <v>257502</v>
      </c>
      <c r="C35" s="44">
        <v>992819</v>
      </c>
      <c r="D35" s="21" t="s">
        <v>33</v>
      </c>
      <c r="E35" s="21" t="s">
        <v>63</v>
      </c>
      <c r="F35" s="21">
        <v>18</v>
      </c>
      <c r="G35" s="22">
        <v>52.66</v>
      </c>
      <c r="H35" s="23">
        <v>39.630000000000003</v>
      </c>
      <c r="I35" s="24">
        <v>27.879000000000001</v>
      </c>
      <c r="J35" s="25">
        <v>1.1499999999999999</v>
      </c>
      <c r="K35" s="25">
        <f t="shared" si="0"/>
        <v>28.498149999999992</v>
      </c>
      <c r="L35" s="55">
        <v>56.603773584905667</v>
      </c>
      <c r="M35" s="56">
        <v>0</v>
      </c>
      <c r="N35" s="50"/>
      <c r="P35" s="74"/>
    </row>
    <row r="36" spans="1:16" s="14" customFormat="1">
      <c r="A36" s="7"/>
      <c r="B36" s="39"/>
      <c r="C36" s="39"/>
      <c r="D36" s="8"/>
      <c r="E36" s="8" t="s">
        <v>64</v>
      </c>
      <c r="F36" s="8">
        <v>59</v>
      </c>
      <c r="G36" s="26">
        <v>61.42</v>
      </c>
      <c r="H36" s="27">
        <v>42.9</v>
      </c>
      <c r="I36" s="28">
        <v>23.75</v>
      </c>
      <c r="J36" s="30">
        <v>1.0900000000000001</v>
      </c>
      <c r="K36" s="30">
        <f t="shared" si="0"/>
        <v>41.060300000000005</v>
      </c>
      <c r="L36" s="59">
        <v>58.867924528301884</v>
      </c>
      <c r="M36" s="60">
        <v>0</v>
      </c>
      <c r="N36" s="50"/>
      <c r="P36" s="74"/>
    </row>
    <row r="37" spans="1:16" s="14" customFormat="1">
      <c r="A37" s="31"/>
      <c r="B37" s="10"/>
      <c r="C37" s="10"/>
      <c r="D37" s="9"/>
      <c r="E37" s="9" t="s">
        <v>65</v>
      </c>
      <c r="F37" s="9">
        <v>91</v>
      </c>
      <c r="G37" s="32">
        <v>45.65</v>
      </c>
      <c r="H37" s="33">
        <v>32.49</v>
      </c>
      <c r="I37" s="40">
        <v>20.6</v>
      </c>
      <c r="J37" s="29">
        <v>1.1200000000000001</v>
      </c>
      <c r="K37" s="29">
        <f t="shared" si="0"/>
        <v>28.056000000000001</v>
      </c>
      <c r="L37" s="57">
        <v>57.735849056603762</v>
      </c>
      <c r="M37" s="58">
        <v>6.6078490566037615</v>
      </c>
      <c r="N37" s="50"/>
      <c r="P37" s="74"/>
    </row>
    <row r="38" spans="1:16" s="14" customFormat="1">
      <c r="A38" s="18" t="s">
        <v>28</v>
      </c>
      <c r="B38" s="45">
        <v>257576</v>
      </c>
      <c r="C38" s="46">
        <v>994168</v>
      </c>
      <c r="D38" s="21" t="s">
        <v>36</v>
      </c>
      <c r="E38" s="21" t="s">
        <v>66</v>
      </c>
      <c r="F38" s="21">
        <v>11</v>
      </c>
      <c r="G38" s="22">
        <v>30.21</v>
      </c>
      <c r="H38" s="23">
        <v>21.71</v>
      </c>
      <c r="I38" s="24">
        <v>15.1</v>
      </c>
      <c r="J38" s="25">
        <v>1.08</v>
      </c>
      <c r="K38" s="25">
        <f t="shared" si="0"/>
        <v>16.318800000000003</v>
      </c>
      <c r="L38" s="55">
        <v>59.245283018867923</v>
      </c>
      <c r="M38" s="56">
        <v>26.61848301886792</v>
      </c>
      <c r="N38" s="50"/>
      <c r="P38" s="74"/>
    </row>
    <row r="39" spans="1:16" s="14" customFormat="1">
      <c r="A39" s="7"/>
      <c r="B39" s="39"/>
      <c r="C39" s="39"/>
      <c r="D39" s="8"/>
      <c r="E39" s="8" t="s">
        <v>67</v>
      </c>
      <c r="F39" s="8">
        <v>48</v>
      </c>
      <c r="G39" s="26">
        <v>24.81</v>
      </c>
      <c r="H39" s="27">
        <v>22.08</v>
      </c>
      <c r="I39" s="28">
        <v>16.05</v>
      </c>
      <c r="J39" s="30">
        <v>1.27</v>
      </c>
      <c r="K39" s="30">
        <f t="shared" si="0"/>
        <v>11.125199999999998</v>
      </c>
      <c r="L39" s="59">
        <v>52.075471698113205</v>
      </c>
      <c r="M39" s="60">
        <v>20.566771698113207</v>
      </c>
      <c r="N39" s="50"/>
      <c r="P39" s="74"/>
    </row>
    <row r="40" spans="1:16" s="14" customFormat="1">
      <c r="A40" s="31"/>
      <c r="B40" s="10"/>
      <c r="C40" s="10"/>
      <c r="D40" s="9"/>
      <c r="E40" s="9" t="s">
        <v>68</v>
      </c>
      <c r="F40" s="9">
        <v>96</v>
      </c>
      <c r="G40" s="32">
        <v>35.89</v>
      </c>
      <c r="H40" s="33">
        <v>32.43</v>
      </c>
      <c r="I40" s="40">
        <v>25.95</v>
      </c>
      <c r="J40" s="29">
        <v>1.23</v>
      </c>
      <c r="K40" s="29">
        <f t="shared" si="0"/>
        <v>12.226200000000002</v>
      </c>
      <c r="L40" s="57">
        <v>53.584905660377359</v>
      </c>
      <c r="M40" s="58">
        <v>9.4402056603773588</v>
      </c>
      <c r="N40" s="50"/>
      <c r="P40" s="74"/>
    </row>
  </sheetData>
  <mergeCells count="3">
    <mergeCell ref="B6:C6"/>
    <mergeCell ref="G6:I6"/>
    <mergeCell ref="L6:M6"/>
  </mergeCells>
  <printOptions horizontalCentered="1"/>
  <pageMargins left="0.51181102362204722" right="0.55118110236220474" top="0.9055118110236221" bottom="0.78740157480314965" header="0.51181102362204722" footer="0.27559055118110237"/>
  <pageSetup paperSize="9" fitToHeight="0" orientation="landscape" horizontalDpi="300" verticalDpi="300" r:id="rId1"/>
  <headerFooter alignWithMargins="0">
    <oddFooter>&amp;L&amp;F&amp;C&amp;P&amp;R&amp;D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soil moisture</vt:lpstr>
      <vt:lpstr>'soil moisture'!Print_Area</vt:lpstr>
      <vt:lpstr>'soil moisture'!Print_Titles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2010-11-19T06:56:43Z</cp:lastPrinted>
  <dcterms:created xsi:type="dcterms:W3CDTF">2010-06-09T10:37:57Z</dcterms:created>
  <dcterms:modified xsi:type="dcterms:W3CDTF">2010-11-24T08:22:23Z</dcterms:modified>
</cp:coreProperties>
</file>